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Users\strajec.ns\Desktop\"/>
    </mc:Choice>
  </mc:AlternateContent>
  <bookViews>
    <workbookView xWindow="0" yWindow="0" windowWidth="28800" windowHeight="12330"/>
  </bookViews>
  <sheets>
    <sheet name="Лист1" sheetId="1" r:id="rId1"/>
    <sheet name="Лист3" sheetId="3" r:id="rId2"/>
  </sheets>
  <definedNames>
    <definedName name="_xlnm.Print_Area" localSheetId="0">Лист1!$A$1:$Q$16</definedName>
  </definedNames>
  <calcPr calcId="162913"/>
</workbook>
</file>

<file path=xl/calcChain.xml><?xml version="1.0" encoding="utf-8"?>
<calcChain xmlns="http://schemas.openxmlformats.org/spreadsheetml/2006/main">
  <c r="F15" i="1" l="1"/>
  <c r="M15" i="1"/>
  <c r="B84" i="3" l="1"/>
  <c r="C84" i="3"/>
  <c r="A84" i="3"/>
  <c r="D15" i="1"/>
</calcChain>
</file>

<file path=xl/sharedStrings.xml><?xml version="1.0" encoding="utf-8"?>
<sst xmlns="http://schemas.openxmlformats.org/spreadsheetml/2006/main" count="74" uniqueCount="45">
  <si>
    <t>Наименование мероприятия</t>
  </si>
  <si>
    <t>Номер соглашения</t>
  </si>
  <si>
    <t>Объем ИМБТ в рублях</t>
  </si>
  <si>
    <t>Внесение в план-график</t>
  </si>
  <si>
    <t>Размещение извещения об определении подрядчика</t>
  </si>
  <si>
    <t>Дата  заключения контакта</t>
  </si>
  <si>
    <t>Дата</t>
  </si>
  <si>
    <t>Сумма в руб.</t>
  </si>
  <si>
    <t>Дата начала работ</t>
  </si>
  <si>
    <t>Дата завер-шения работ</t>
  </si>
  <si>
    <t>Наименование подрядчик/ либо не определен</t>
  </si>
  <si>
    <t>Согласно контракту / Проекту контракта (Дата)</t>
  </si>
  <si>
    <t>2 854 364,00</t>
  </si>
  <si>
    <t>г.о. Тольятти</t>
  </si>
  <si>
    <t>_</t>
  </si>
  <si>
    <t>Примечание</t>
  </si>
  <si>
    <t>С момента заключения контракта</t>
  </si>
  <si>
    <t>Итого</t>
  </si>
  <si>
    <t>73 соглашения</t>
  </si>
  <si>
    <t>9/525</t>
  </si>
  <si>
    <t>Номер контракта</t>
  </si>
  <si>
    <t>Благоустройство знаковых и социально значимых мест: Парк Победы</t>
  </si>
  <si>
    <t>ИП Алешин А.В.</t>
  </si>
  <si>
    <t>ООО "Профи Сервис Тольятти"</t>
  </si>
  <si>
    <t>Благоустройство знаковых и социально значимых мест: Парк Культуры и отдыха Комсомольского района</t>
  </si>
  <si>
    <t xml:space="preserve">
Благоустройство знаковых и социально значимых мест: Дендропарк
 (г. Тольятти, в районе домов 11-17 по ул. Малахитовая)
</t>
  </si>
  <si>
    <t>Благоустройство знаковых и социально значимых мест: г. Тольятти, 
просп. Степана Разина, 72</t>
  </si>
  <si>
    <t>Благоустройство знаковых и социально значимых мест: г. Тольятти, ул. Мурысева, 71</t>
  </si>
  <si>
    <t>Благоустройство знаковых и социально значимых мест: г. Тольятти, ул. Никонова, 2</t>
  </si>
  <si>
    <t>0842300004024000471 </t>
  </si>
  <si>
    <t>Дата подведения итогов</t>
  </si>
  <si>
    <t>0842300004024000470 </t>
  </si>
  <si>
    <t>0842300004024000470</t>
  </si>
  <si>
    <t>0842300004024000511</t>
  </si>
  <si>
    <t>Благоустройство знаковых и социально значимых мест: г. Тольятти, в районе дома 99 по ул. Мира</t>
  </si>
  <si>
    <t>Благоустройство знаковых и социально значимых мест г.Тольятти, в районе дома 140 по ул.Мира</t>
  </si>
  <si>
    <t>№ извещения</t>
  </si>
  <si>
    <t>0842300004024000577</t>
  </si>
  <si>
    <t>0842300004024000578</t>
  </si>
  <si>
    <t>ООО "Солнечная долина"</t>
  </si>
  <si>
    <t>Итоговая стоимость заключенного контракта</t>
  </si>
  <si>
    <t>Процедура приемки выполненных работ</t>
  </si>
  <si>
    <t>Работы выполнены в полном объеме</t>
  </si>
  <si>
    <t>Приложение 4</t>
  </si>
  <si>
    <t>Задача 8. Обеспечение комплексного благоустройства знаковых и социально значимых мест (мероприятие 8.2)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</si>
</sst>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12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65">
    <xf numFmtId="0" fontId="0" fillId="0" borderId="0" xfId="0"/>
    <xf numFmtId="2" fontId="0" fillId="0" borderId="0" xfId="0" applyNumberFormat="1"/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1" xfId="0" applyFont="1" applyFill="1" applyBorder="1" applyAlignment="1">
      <alignment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2" fillId="3" borderId="1" xfId="0" quotePrefix="1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3" fillId="2" borderId="4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2" fontId="6" fillId="2" borderId="4" xfId="0" quotePrefix="1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14" fontId="1" fillId="3" borderId="4" xfId="0" applyNumberFormat="1" applyFont="1" applyFill="1" applyBorder="1" applyAlignment="1">
      <alignment horizontal="center" vertical="center" wrapText="1"/>
    </xf>
    <xf numFmtId="14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14" fontId="1" fillId="3" borderId="4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top"/>
    </xf>
    <xf numFmtId="2" fontId="2" fillId="3" borderId="2" xfId="0" quotePrefix="1" applyNumberFormat="1" applyFont="1" applyFill="1" applyBorder="1" applyAlignment="1">
      <alignment horizontal="center" vertical="center" wrapText="1"/>
    </xf>
    <xf numFmtId="2" fontId="2" fillId="3" borderId="4" xfId="0" quotePrefix="1" applyNumberFormat="1" applyFont="1" applyFill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center" vertical="center" wrapText="1"/>
    </xf>
    <xf numFmtId="14" fontId="1" fillId="3" borderId="4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>
      <alignment horizontal="center"/>
    </xf>
    <xf numFmtId="0" fontId="0" fillId="0" borderId="0" xfId="0" applyBorder="1"/>
  </cellXfs>
  <cellStyles count="11">
    <cellStyle name="Обычный" xfId="0" builtinId="0"/>
    <cellStyle name="Обычный 2" xfId="1"/>
    <cellStyle name="Обычный 2 4" xfId="4"/>
    <cellStyle name="Обычный 3" xfId="2"/>
    <cellStyle name="Обычный 4" xfId="8"/>
    <cellStyle name="Обычный 6" xfId="5"/>
    <cellStyle name="Финансовый 2" xfId="3"/>
    <cellStyle name="Финансовый 3 2" xfId="7"/>
    <cellStyle name="Финансовый 3 2 2" xfId="10"/>
    <cellStyle name="Финансовый 6" xfId="6"/>
    <cellStyle name="Финансовый 6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D28" sqref="D28"/>
    </sheetView>
  </sheetViews>
  <sheetFormatPr defaultRowHeight="15" x14ac:dyDescent="0.25"/>
  <cols>
    <col min="1" max="1" width="35.140625" customWidth="1"/>
    <col min="2" max="2" width="15" customWidth="1"/>
    <col min="3" max="3" width="19.5703125" hidden="1" customWidth="1"/>
    <col min="4" max="4" width="16.42578125" customWidth="1"/>
    <col min="5" max="5" width="11.7109375" customWidth="1"/>
    <col min="6" max="6" width="14.42578125" customWidth="1"/>
    <col min="7" max="7" width="15" customWidth="1"/>
    <col min="8" max="8" width="15.5703125" hidden="1" customWidth="1"/>
    <col min="9" max="9" width="18.5703125" style="1" hidden="1" customWidth="1"/>
    <col min="10" max="10" width="13" hidden="1" customWidth="1"/>
    <col min="11" max="11" width="15.140625" customWidth="1"/>
    <col min="12" max="12" width="19.85546875" customWidth="1"/>
    <col min="13" max="13" width="17.140625" customWidth="1"/>
    <col min="14" max="14" width="14" customWidth="1"/>
    <col min="15" max="15" width="16.5703125" customWidth="1"/>
    <col min="16" max="17" width="18.42578125" customWidth="1"/>
  </cols>
  <sheetData>
    <row r="1" spans="1:17" x14ac:dyDescent="0.25">
      <c r="O1" s="37" t="s">
        <v>43</v>
      </c>
      <c r="P1" s="37"/>
    </row>
    <row r="2" spans="1:17" ht="18.75" x14ac:dyDescent="0.3">
      <c r="A2" s="50" t="s">
        <v>44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ht="63" customHeight="1" x14ac:dyDescent="0.25">
      <c r="A3" s="51" t="s">
        <v>0</v>
      </c>
      <c r="B3" s="51" t="s">
        <v>1</v>
      </c>
      <c r="C3" s="26"/>
      <c r="D3" s="51" t="s">
        <v>2</v>
      </c>
      <c r="E3" s="54" t="s">
        <v>3</v>
      </c>
      <c r="F3" s="54"/>
      <c r="G3" s="54" t="s">
        <v>4</v>
      </c>
      <c r="H3" s="54"/>
      <c r="I3" s="54"/>
      <c r="J3" s="54"/>
      <c r="K3" s="54" t="s">
        <v>5</v>
      </c>
      <c r="L3" s="51" t="s">
        <v>20</v>
      </c>
      <c r="M3" s="51" t="s">
        <v>40</v>
      </c>
      <c r="N3" s="55" t="s">
        <v>11</v>
      </c>
      <c r="O3" s="56"/>
      <c r="P3" s="51" t="s">
        <v>10</v>
      </c>
      <c r="Q3" s="54" t="s">
        <v>15</v>
      </c>
    </row>
    <row r="4" spans="1:17" ht="15.75" customHeight="1" x14ac:dyDescent="0.25">
      <c r="A4" s="52"/>
      <c r="B4" s="52"/>
      <c r="C4" s="26"/>
      <c r="D4" s="52"/>
      <c r="E4" s="54"/>
      <c r="F4" s="54"/>
      <c r="G4" s="54"/>
      <c r="H4" s="54"/>
      <c r="I4" s="54"/>
      <c r="J4" s="54"/>
      <c r="K4" s="54"/>
      <c r="L4" s="52"/>
      <c r="M4" s="52"/>
      <c r="N4" s="57"/>
      <c r="O4" s="58"/>
      <c r="P4" s="52"/>
      <c r="Q4" s="54"/>
    </row>
    <row r="5" spans="1:17" ht="47.25" x14ac:dyDescent="0.25">
      <c r="A5" s="53"/>
      <c r="B5" s="53"/>
      <c r="C5" s="26"/>
      <c r="D5" s="53"/>
      <c r="E5" s="20" t="s">
        <v>6</v>
      </c>
      <c r="F5" s="20" t="s">
        <v>7</v>
      </c>
      <c r="G5" s="20" t="s">
        <v>6</v>
      </c>
      <c r="H5" s="20" t="s">
        <v>7</v>
      </c>
      <c r="I5" s="21" t="s">
        <v>36</v>
      </c>
      <c r="J5" s="20" t="s">
        <v>30</v>
      </c>
      <c r="K5" s="54"/>
      <c r="L5" s="53"/>
      <c r="M5" s="53"/>
      <c r="N5" s="20" t="s">
        <v>8</v>
      </c>
      <c r="O5" s="20" t="s">
        <v>9</v>
      </c>
      <c r="P5" s="53"/>
      <c r="Q5" s="54"/>
    </row>
    <row r="6" spans="1:17" s="7" customFormat="1" ht="15" customHeight="1" x14ac:dyDescent="0.25">
      <c r="A6" s="6" t="s">
        <v>13</v>
      </c>
      <c r="B6" s="44" t="s">
        <v>19</v>
      </c>
      <c r="C6" s="25"/>
      <c r="D6" s="47">
        <v>106775854</v>
      </c>
      <c r="E6" s="40">
        <v>45525</v>
      </c>
      <c r="F6" s="42">
        <v>15481552.93</v>
      </c>
      <c r="G6" s="40">
        <v>45561</v>
      </c>
      <c r="H6" s="42" t="s">
        <v>14</v>
      </c>
      <c r="I6" s="38" t="s">
        <v>33</v>
      </c>
      <c r="J6" s="40">
        <v>45573</v>
      </c>
      <c r="K6" s="40">
        <v>45583</v>
      </c>
      <c r="L6" s="38" t="s">
        <v>33</v>
      </c>
      <c r="M6" s="42">
        <v>15481552.93</v>
      </c>
      <c r="N6" s="40" t="s">
        <v>16</v>
      </c>
      <c r="O6" s="40">
        <v>45626</v>
      </c>
      <c r="P6" s="59" t="s">
        <v>22</v>
      </c>
      <c r="Q6" s="59" t="s">
        <v>41</v>
      </c>
    </row>
    <row r="7" spans="1:17" s="7" customFormat="1" ht="38.25" customHeight="1" x14ac:dyDescent="0.25">
      <c r="A7" s="23" t="s">
        <v>21</v>
      </c>
      <c r="B7" s="45"/>
      <c r="C7" s="25"/>
      <c r="D7" s="48"/>
      <c r="E7" s="41"/>
      <c r="F7" s="43"/>
      <c r="G7" s="41"/>
      <c r="H7" s="43"/>
      <c r="I7" s="39"/>
      <c r="J7" s="46"/>
      <c r="K7" s="41"/>
      <c r="L7" s="39"/>
      <c r="M7" s="43"/>
      <c r="N7" s="41"/>
      <c r="O7" s="41"/>
      <c r="P7" s="60"/>
      <c r="Q7" s="60"/>
    </row>
    <row r="8" spans="1:17" s="7" customFormat="1" ht="38.25" x14ac:dyDescent="0.25">
      <c r="A8" s="23" t="s">
        <v>24</v>
      </c>
      <c r="B8" s="45"/>
      <c r="C8" s="25"/>
      <c r="D8" s="48"/>
      <c r="E8" s="9">
        <v>45525</v>
      </c>
      <c r="F8" s="24">
        <v>18184388.030000001</v>
      </c>
      <c r="G8" s="9">
        <v>45541</v>
      </c>
      <c r="H8" s="24" t="s">
        <v>14</v>
      </c>
      <c r="I8" s="10" t="s">
        <v>31</v>
      </c>
      <c r="J8" s="9">
        <v>45566</v>
      </c>
      <c r="K8" s="9">
        <v>45573</v>
      </c>
      <c r="L8" s="10" t="s">
        <v>31</v>
      </c>
      <c r="M8" s="24">
        <v>18184388.030000001</v>
      </c>
      <c r="N8" s="22" t="s">
        <v>16</v>
      </c>
      <c r="O8" s="22">
        <v>45601</v>
      </c>
      <c r="P8" s="32" t="s">
        <v>23</v>
      </c>
      <c r="Q8" s="59" t="s">
        <v>42</v>
      </c>
    </row>
    <row r="9" spans="1:17" s="7" customFormat="1" ht="60.75" customHeight="1" x14ac:dyDescent="0.25">
      <c r="A9" s="23" t="s">
        <v>25</v>
      </c>
      <c r="B9" s="45"/>
      <c r="C9" s="25"/>
      <c r="D9" s="48"/>
      <c r="E9" s="9">
        <v>45525</v>
      </c>
      <c r="F9" s="24">
        <v>21390240.07</v>
      </c>
      <c r="G9" s="9">
        <v>45541</v>
      </c>
      <c r="H9" s="24" t="s">
        <v>14</v>
      </c>
      <c r="I9" s="10" t="s">
        <v>29</v>
      </c>
      <c r="J9" s="9">
        <v>45569</v>
      </c>
      <c r="K9" s="9">
        <v>45581</v>
      </c>
      <c r="L9" s="10" t="s">
        <v>29</v>
      </c>
      <c r="M9" s="24">
        <v>21390240.07</v>
      </c>
      <c r="N9" s="22" t="s">
        <v>16</v>
      </c>
      <c r="O9" s="22">
        <v>45608</v>
      </c>
      <c r="P9" s="32" t="s">
        <v>23</v>
      </c>
      <c r="Q9" s="61"/>
    </row>
    <row r="10" spans="1:17" s="7" customFormat="1" ht="45.75" customHeight="1" x14ac:dyDescent="0.25">
      <c r="A10" s="8" t="s">
        <v>26</v>
      </c>
      <c r="B10" s="45"/>
      <c r="C10" s="25"/>
      <c r="D10" s="48"/>
      <c r="E10" s="9">
        <v>45525</v>
      </c>
      <c r="F10" s="24">
        <v>13660461.41</v>
      </c>
      <c r="G10" s="9">
        <v>45541</v>
      </c>
      <c r="H10" s="24" t="s">
        <v>14</v>
      </c>
      <c r="I10" s="10" t="s">
        <v>29</v>
      </c>
      <c r="J10" s="9">
        <v>45569</v>
      </c>
      <c r="K10" s="9">
        <v>45581</v>
      </c>
      <c r="L10" s="10" t="s">
        <v>29</v>
      </c>
      <c r="M10" s="24">
        <v>13660461.41</v>
      </c>
      <c r="N10" s="9" t="s">
        <v>16</v>
      </c>
      <c r="O10" s="9">
        <v>45608</v>
      </c>
      <c r="P10" s="32" t="s">
        <v>23</v>
      </c>
      <c r="Q10" s="61"/>
    </row>
    <row r="11" spans="1:17" s="7" customFormat="1" ht="42.75" customHeight="1" x14ac:dyDescent="0.25">
      <c r="A11" s="31" t="s">
        <v>27</v>
      </c>
      <c r="B11" s="45"/>
      <c r="C11" s="25"/>
      <c r="D11" s="48"/>
      <c r="E11" s="29">
        <v>45525</v>
      </c>
      <c r="F11" s="28">
        <v>11225815.18</v>
      </c>
      <c r="G11" s="29">
        <v>45541</v>
      </c>
      <c r="H11" s="28"/>
      <c r="I11" s="10" t="s">
        <v>31</v>
      </c>
      <c r="J11" s="30">
        <v>45566</v>
      </c>
      <c r="K11" s="29">
        <v>45573</v>
      </c>
      <c r="L11" s="10" t="s">
        <v>31</v>
      </c>
      <c r="M11" s="28">
        <v>11225815.18</v>
      </c>
      <c r="N11" s="9" t="s">
        <v>16</v>
      </c>
      <c r="O11" s="9">
        <v>45601</v>
      </c>
      <c r="P11" s="27" t="s">
        <v>23</v>
      </c>
      <c r="Q11" s="61"/>
    </row>
    <row r="12" spans="1:17" s="7" customFormat="1" ht="40.5" customHeight="1" x14ac:dyDescent="0.25">
      <c r="A12" s="31" t="s">
        <v>28</v>
      </c>
      <c r="B12" s="45"/>
      <c r="C12" s="25"/>
      <c r="D12" s="48"/>
      <c r="E12" s="29">
        <v>45525</v>
      </c>
      <c r="F12" s="28">
        <v>10164181.699999999</v>
      </c>
      <c r="G12" s="29">
        <v>45541</v>
      </c>
      <c r="H12" s="28"/>
      <c r="I12" s="10" t="s">
        <v>32</v>
      </c>
      <c r="J12" s="30">
        <v>45566</v>
      </c>
      <c r="K12" s="29">
        <v>45573</v>
      </c>
      <c r="L12" s="10" t="s">
        <v>31</v>
      </c>
      <c r="M12" s="28">
        <v>10164181.699999999</v>
      </c>
      <c r="N12" s="9" t="s">
        <v>16</v>
      </c>
      <c r="O12" s="9">
        <v>45601</v>
      </c>
      <c r="P12" s="27" t="s">
        <v>23</v>
      </c>
      <c r="Q12" s="60"/>
    </row>
    <row r="13" spans="1:17" s="7" customFormat="1" ht="40.5" customHeight="1" x14ac:dyDescent="0.25">
      <c r="A13" s="31" t="s">
        <v>34</v>
      </c>
      <c r="B13" s="45"/>
      <c r="C13" s="25"/>
      <c r="D13" s="48"/>
      <c r="E13" s="36">
        <v>45572</v>
      </c>
      <c r="F13" s="35">
        <v>3736322.99</v>
      </c>
      <c r="G13" s="36">
        <v>45594</v>
      </c>
      <c r="H13" s="35"/>
      <c r="I13" s="10" t="s">
        <v>38</v>
      </c>
      <c r="J13" s="36">
        <v>45603</v>
      </c>
      <c r="K13" s="36">
        <v>45607</v>
      </c>
      <c r="L13" s="10" t="s">
        <v>38</v>
      </c>
      <c r="M13" s="35">
        <v>3248000</v>
      </c>
      <c r="N13" s="9" t="s">
        <v>16</v>
      </c>
      <c r="O13" s="9">
        <v>45628</v>
      </c>
      <c r="P13" s="34" t="s">
        <v>39</v>
      </c>
      <c r="Q13" s="59" t="s">
        <v>41</v>
      </c>
    </row>
    <row r="14" spans="1:17" s="7" customFormat="1" ht="40.5" customHeight="1" x14ac:dyDescent="0.25">
      <c r="A14" s="31" t="s">
        <v>35</v>
      </c>
      <c r="B14" s="46"/>
      <c r="C14" s="25"/>
      <c r="D14" s="49"/>
      <c r="E14" s="36">
        <v>45572</v>
      </c>
      <c r="F14" s="35">
        <v>7608629.1699999999</v>
      </c>
      <c r="G14" s="36">
        <v>45594</v>
      </c>
      <c r="H14" s="35"/>
      <c r="I14" s="10" t="s">
        <v>37</v>
      </c>
      <c r="J14" s="36">
        <v>45603</v>
      </c>
      <c r="K14" s="36">
        <v>45607</v>
      </c>
      <c r="L14" s="10" t="s">
        <v>37</v>
      </c>
      <c r="M14" s="35">
        <v>6480000</v>
      </c>
      <c r="N14" s="9" t="s">
        <v>16</v>
      </c>
      <c r="O14" s="9">
        <v>45628</v>
      </c>
      <c r="P14" s="34" t="s">
        <v>39</v>
      </c>
      <c r="Q14" s="60"/>
    </row>
    <row r="15" spans="1:17" x14ac:dyDescent="0.25">
      <c r="A15" s="2" t="s">
        <v>17</v>
      </c>
      <c r="B15" s="4" t="s">
        <v>18</v>
      </c>
      <c r="C15" s="3"/>
      <c r="D15" s="13">
        <f>SUM(D6:D10)</f>
        <v>106775854</v>
      </c>
      <c r="E15" s="5"/>
      <c r="F15" s="13">
        <f>SUM(F6:F14)</f>
        <v>101451591.48</v>
      </c>
      <c r="G15" s="5"/>
      <c r="H15" s="14"/>
      <c r="I15" s="15"/>
      <c r="J15" s="5"/>
      <c r="K15" s="5"/>
      <c r="L15" s="5"/>
      <c r="M15" s="13">
        <f>SUM(M6:M14)</f>
        <v>99834639.320000008</v>
      </c>
      <c r="N15" s="33"/>
      <c r="O15" s="33"/>
      <c r="P15" s="16"/>
      <c r="Q15" s="17"/>
    </row>
    <row r="17" spans="4:9" x14ac:dyDescent="0.25">
      <c r="D17" s="62"/>
      <c r="E17" s="62"/>
      <c r="F17" s="63"/>
    </row>
    <row r="18" spans="4:9" x14ac:dyDescent="0.25">
      <c r="D18" s="62"/>
      <c r="E18" s="62"/>
      <c r="F18" s="63"/>
    </row>
    <row r="19" spans="4:9" x14ac:dyDescent="0.25">
      <c r="D19" s="64"/>
      <c r="E19" s="64"/>
      <c r="F19" s="64"/>
    </row>
    <row r="23" spans="4:9" x14ac:dyDescent="0.25">
      <c r="I23"/>
    </row>
  </sheetData>
  <mergeCells count="32">
    <mergeCell ref="Q8:Q12"/>
    <mergeCell ref="Q13:Q14"/>
    <mergeCell ref="B6:B14"/>
    <mergeCell ref="D6:D14"/>
    <mergeCell ref="A2:Q2"/>
    <mergeCell ref="M3:M5"/>
    <mergeCell ref="Q3:Q5"/>
    <mergeCell ref="P3:P5"/>
    <mergeCell ref="N3:O4"/>
    <mergeCell ref="K3:K5"/>
    <mergeCell ref="A3:A5"/>
    <mergeCell ref="B3:B5"/>
    <mergeCell ref="D3:D5"/>
    <mergeCell ref="E3:F4"/>
    <mergeCell ref="G3:J4"/>
    <mergeCell ref="L3:L5"/>
    <mergeCell ref="P6:P7"/>
    <mergeCell ref="Q6:Q7"/>
    <mergeCell ref="O1:P1"/>
    <mergeCell ref="L6:L7"/>
    <mergeCell ref="D18:E18"/>
    <mergeCell ref="D17:E17"/>
    <mergeCell ref="E6:E7"/>
    <mergeCell ref="I6:I7"/>
    <mergeCell ref="H6:H7"/>
    <mergeCell ref="G6:G7"/>
    <mergeCell ref="F6:F7"/>
    <mergeCell ref="K6:K7"/>
    <mergeCell ref="M6:M7"/>
    <mergeCell ref="N6:N7"/>
    <mergeCell ref="O6:O7"/>
    <mergeCell ref="J6:J7"/>
  </mergeCells>
  <phoneticPr fontId="5" type="noConversion"/>
  <pageMargins left="0.23622047244094491" right="0.23622047244094491" top="0.35433070866141736" bottom="0.35433070866141736" header="0.31496062992125984" footer="0.31496062992125984"/>
  <pageSetup paperSize="9" scale="60" fitToHeight="0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opLeftCell="A67" workbookViewId="0">
      <selection activeCell="C88" sqref="C88"/>
    </sheetView>
  </sheetViews>
  <sheetFormatPr defaultRowHeight="15" x14ac:dyDescent="0.25"/>
  <cols>
    <col min="1" max="1" width="20.5703125" customWidth="1"/>
    <col min="3" max="3" width="18.28515625" customWidth="1"/>
  </cols>
  <sheetData>
    <row r="1" spans="1:3" x14ac:dyDescent="0.25">
      <c r="A1" s="11">
        <v>8339775</v>
      </c>
      <c r="C1" s="18">
        <v>8339775</v>
      </c>
    </row>
    <row r="2" spans="1:3" x14ac:dyDescent="0.25">
      <c r="A2" s="11">
        <v>9226969</v>
      </c>
      <c r="C2" s="18">
        <v>9226969</v>
      </c>
    </row>
    <row r="3" spans="1:3" x14ac:dyDescent="0.25">
      <c r="A3" s="11">
        <v>15753673</v>
      </c>
      <c r="C3" s="18">
        <v>15753673</v>
      </c>
    </row>
    <row r="4" spans="1:3" x14ac:dyDescent="0.25">
      <c r="A4" s="11">
        <v>3179029</v>
      </c>
      <c r="C4" s="18">
        <v>3179029</v>
      </c>
    </row>
    <row r="5" spans="1:3" x14ac:dyDescent="0.25">
      <c r="A5" s="11">
        <v>7439590.8499999996</v>
      </c>
      <c r="C5" s="18">
        <v>7439590.8499999996</v>
      </c>
    </row>
    <row r="6" spans="1:3" x14ac:dyDescent="0.25">
      <c r="A6" s="11">
        <v>4425575</v>
      </c>
      <c r="C6" s="18">
        <v>4425575</v>
      </c>
    </row>
    <row r="7" spans="1:3" x14ac:dyDescent="0.25">
      <c r="A7" s="11">
        <v>25955915</v>
      </c>
      <c r="C7" s="18">
        <v>25955915</v>
      </c>
    </row>
    <row r="8" spans="1:3" x14ac:dyDescent="0.25">
      <c r="A8" s="11">
        <v>11001834</v>
      </c>
      <c r="C8" s="18">
        <v>11001834</v>
      </c>
    </row>
    <row r="9" spans="1:3" x14ac:dyDescent="0.25">
      <c r="A9" s="11">
        <v>1678314</v>
      </c>
      <c r="C9" s="18">
        <v>1678314</v>
      </c>
    </row>
    <row r="10" spans="1:3" x14ac:dyDescent="0.25">
      <c r="A10" s="11">
        <v>2584519.84</v>
      </c>
      <c r="C10" s="18">
        <v>2584519.84</v>
      </c>
    </row>
    <row r="11" spans="1:3" x14ac:dyDescent="0.25">
      <c r="A11" s="11">
        <v>3146561.47</v>
      </c>
      <c r="C11" s="18">
        <v>3146561.47</v>
      </c>
    </row>
    <row r="12" spans="1:3" x14ac:dyDescent="0.25">
      <c r="A12" s="11">
        <v>2403714.77</v>
      </c>
      <c r="C12" s="18">
        <v>2403714.77</v>
      </c>
    </row>
    <row r="13" spans="1:3" x14ac:dyDescent="0.25">
      <c r="A13" s="12" t="s">
        <v>12</v>
      </c>
      <c r="C13" s="19" t="s">
        <v>12</v>
      </c>
    </row>
    <row r="14" spans="1:3" x14ac:dyDescent="0.25">
      <c r="A14" s="11">
        <v>3513518.35</v>
      </c>
      <c r="C14" s="18">
        <v>3513518.35</v>
      </c>
    </row>
    <row r="15" spans="1:3" x14ac:dyDescent="0.25">
      <c r="A15" s="11">
        <v>3543338</v>
      </c>
      <c r="C15" s="18">
        <v>3543338</v>
      </c>
    </row>
    <row r="16" spans="1:3" x14ac:dyDescent="0.25">
      <c r="A16" s="11">
        <v>2929070</v>
      </c>
      <c r="C16" s="18">
        <v>2929070</v>
      </c>
    </row>
    <row r="17" spans="1:3" x14ac:dyDescent="0.25">
      <c r="A17" s="11">
        <v>11617105.199999999</v>
      </c>
      <c r="C17" s="18">
        <v>11617105.199999999</v>
      </c>
    </row>
    <row r="18" spans="1:3" x14ac:dyDescent="0.25">
      <c r="A18" s="11">
        <v>2073564.5</v>
      </c>
      <c r="C18" s="18">
        <v>2073564.5</v>
      </c>
    </row>
    <row r="19" spans="1:3" x14ac:dyDescent="0.25">
      <c r="A19" s="11">
        <v>4240489.3</v>
      </c>
      <c r="C19" s="18">
        <v>4240489.3</v>
      </c>
    </row>
    <row r="20" spans="1:3" x14ac:dyDescent="0.25">
      <c r="A20" s="11">
        <v>2000286.38</v>
      </c>
      <c r="C20" s="18">
        <v>2000286.38</v>
      </c>
    </row>
    <row r="21" spans="1:3" x14ac:dyDescent="0.25">
      <c r="A21" s="11">
        <v>298521.88</v>
      </c>
      <c r="C21" s="18">
        <v>298521.88</v>
      </c>
    </row>
    <row r="22" spans="1:3" x14ac:dyDescent="0.25">
      <c r="A22" s="11">
        <v>222082.1</v>
      </c>
      <c r="C22" s="18">
        <v>222082.1</v>
      </c>
    </row>
    <row r="23" spans="1:3" x14ac:dyDescent="0.25">
      <c r="A23" s="11">
        <v>351511.1</v>
      </c>
      <c r="C23" s="18">
        <v>351511.1</v>
      </c>
    </row>
    <row r="24" spans="1:3" x14ac:dyDescent="0.25">
      <c r="A24" s="11">
        <v>255632.88</v>
      </c>
      <c r="C24" s="18">
        <v>255632.88</v>
      </c>
    </row>
    <row r="25" spans="1:3" x14ac:dyDescent="0.25">
      <c r="A25" s="11">
        <v>539749.98</v>
      </c>
      <c r="C25" s="18">
        <v>539749.98</v>
      </c>
    </row>
    <row r="26" spans="1:3" x14ac:dyDescent="0.25">
      <c r="A26" s="11">
        <v>2422517</v>
      </c>
      <c r="C26" s="18">
        <v>2422517</v>
      </c>
    </row>
    <row r="27" spans="1:3" x14ac:dyDescent="0.25">
      <c r="A27" s="11">
        <v>2422517</v>
      </c>
      <c r="C27" s="18">
        <v>2422517</v>
      </c>
    </row>
    <row r="28" spans="1:3" x14ac:dyDescent="0.25">
      <c r="A28" s="11">
        <v>864006.8</v>
      </c>
      <c r="C28" s="18">
        <v>864006.8</v>
      </c>
    </row>
    <row r="29" spans="1:3" x14ac:dyDescent="0.25">
      <c r="A29" s="11">
        <v>166006</v>
      </c>
      <c r="C29" s="18">
        <v>166006</v>
      </c>
    </row>
    <row r="30" spans="1:3" x14ac:dyDescent="0.25">
      <c r="A30" s="11">
        <v>948190</v>
      </c>
      <c r="C30" s="18">
        <v>948190</v>
      </c>
    </row>
    <row r="31" spans="1:3" x14ac:dyDescent="0.25">
      <c r="A31" s="11">
        <v>147760</v>
      </c>
      <c r="C31" s="18">
        <v>147760</v>
      </c>
    </row>
    <row r="32" spans="1:3" x14ac:dyDescent="0.25">
      <c r="A32" s="11">
        <v>144000</v>
      </c>
      <c r="C32" s="18">
        <v>144000</v>
      </c>
    </row>
    <row r="33" spans="1:3" x14ac:dyDescent="0.25">
      <c r="A33" s="11">
        <v>220000</v>
      </c>
      <c r="C33" s="18">
        <v>220000</v>
      </c>
    </row>
    <row r="34" spans="1:3" x14ac:dyDescent="0.25">
      <c r="A34" s="11">
        <v>220000</v>
      </c>
      <c r="C34" s="18">
        <v>220000</v>
      </c>
    </row>
    <row r="35" spans="1:3" x14ac:dyDescent="0.25">
      <c r="A35" s="11">
        <v>420625.56</v>
      </c>
      <c r="C35" s="18">
        <v>420625.56</v>
      </c>
    </row>
    <row r="36" spans="1:3" x14ac:dyDescent="0.25">
      <c r="A36" s="11">
        <v>2364180.4500000002</v>
      </c>
      <c r="C36" s="18">
        <v>2364180.4500000002</v>
      </c>
    </row>
    <row r="37" spans="1:3" x14ac:dyDescent="0.25">
      <c r="A37" s="11">
        <v>312506.5</v>
      </c>
      <c r="C37" s="18">
        <v>312506.5</v>
      </c>
    </row>
    <row r="38" spans="1:3" x14ac:dyDescent="0.25">
      <c r="A38" s="11">
        <v>197450.52</v>
      </c>
      <c r="C38" s="18">
        <v>197450.52</v>
      </c>
    </row>
    <row r="39" spans="1:3" x14ac:dyDescent="0.25">
      <c r="A39" s="11">
        <v>182000</v>
      </c>
      <c r="C39" s="18">
        <v>182000</v>
      </c>
    </row>
    <row r="40" spans="1:3" x14ac:dyDescent="0.25">
      <c r="A40" s="11">
        <v>182000</v>
      </c>
      <c r="C40" s="18">
        <v>182000</v>
      </c>
    </row>
    <row r="41" spans="1:3" x14ac:dyDescent="0.25">
      <c r="A41" s="11">
        <v>137666.62</v>
      </c>
      <c r="C41" s="18">
        <v>137666.62</v>
      </c>
    </row>
    <row r="42" spans="1:3" x14ac:dyDescent="0.25">
      <c r="A42" s="11">
        <v>536439.57999999996</v>
      </c>
      <c r="C42" s="18">
        <v>536439.57999999996</v>
      </c>
    </row>
    <row r="43" spans="1:3" x14ac:dyDescent="0.25">
      <c r="A43" s="11">
        <v>512921.72</v>
      </c>
      <c r="C43" s="18">
        <v>512921.72</v>
      </c>
    </row>
    <row r="44" spans="1:3" x14ac:dyDescent="0.25">
      <c r="A44" s="11">
        <v>594551.71</v>
      </c>
      <c r="C44" s="18">
        <v>594551.71</v>
      </c>
    </row>
    <row r="45" spans="1:3" x14ac:dyDescent="0.25">
      <c r="A45" s="11">
        <v>588777</v>
      </c>
      <c r="C45" s="18">
        <v>588777</v>
      </c>
    </row>
    <row r="46" spans="1:3" x14ac:dyDescent="0.25">
      <c r="A46" s="11">
        <v>599800</v>
      </c>
      <c r="C46" s="18">
        <v>599800</v>
      </c>
    </row>
    <row r="47" spans="1:3" x14ac:dyDescent="0.25">
      <c r="A47" s="11">
        <v>599922</v>
      </c>
      <c r="C47" s="18">
        <v>599922</v>
      </c>
    </row>
    <row r="48" spans="1:3" x14ac:dyDescent="0.25">
      <c r="A48" s="11">
        <v>537719</v>
      </c>
      <c r="C48" s="18">
        <v>537719</v>
      </c>
    </row>
    <row r="49" spans="1:3" x14ac:dyDescent="0.25">
      <c r="A49" s="11">
        <v>555397.24</v>
      </c>
      <c r="C49" s="18">
        <v>555397.24</v>
      </c>
    </row>
    <row r="50" spans="1:3" x14ac:dyDescent="0.25">
      <c r="A50" s="11">
        <v>420300</v>
      </c>
      <c r="C50" s="18">
        <v>420300</v>
      </c>
    </row>
    <row r="51" spans="1:3" x14ac:dyDescent="0.25">
      <c r="A51" s="11">
        <v>591376.76</v>
      </c>
      <c r="C51" s="18">
        <v>591376.76</v>
      </c>
    </row>
    <row r="52" spans="1:3" x14ac:dyDescent="0.25">
      <c r="A52" s="11">
        <v>1268717.52</v>
      </c>
      <c r="C52" s="18">
        <v>1268717.52</v>
      </c>
    </row>
    <row r="53" spans="1:3" x14ac:dyDescent="0.25">
      <c r="A53" s="11">
        <v>1387898.8799999999</v>
      </c>
      <c r="C53" s="18">
        <v>1387898.8799999999</v>
      </c>
    </row>
    <row r="54" spans="1:3" x14ac:dyDescent="0.25">
      <c r="A54" s="11">
        <v>9335262.8200000003</v>
      </c>
      <c r="C54" s="18">
        <v>9335262.8200000003</v>
      </c>
    </row>
    <row r="55" spans="1:3" x14ac:dyDescent="0.25">
      <c r="A55" s="11">
        <v>5108634</v>
      </c>
      <c r="C55" s="18">
        <v>5108634</v>
      </c>
    </row>
    <row r="56" spans="1:3" x14ac:dyDescent="0.25">
      <c r="A56" s="11">
        <v>2319970</v>
      </c>
      <c r="C56" s="18">
        <v>2319970</v>
      </c>
    </row>
    <row r="57" spans="1:3" x14ac:dyDescent="0.25">
      <c r="A57" s="11">
        <v>4097873</v>
      </c>
      <c r="C57" s="18">
        <v>4097873</v>
      </c>
    </row>
    <row r="58" spans="1:3" x14ac:dyDescent="0.25">
      <c r="A58" s="11">
        <v>3451260</v>
      </c>
      <c r="C58" s="18">
        <v>3451260</v>
      </c>
    </row>
    <row r="59" spans="1:3" x14ac:dyDescent="0.25">
      <c r="A59" s="11">
        <v>1400000</v>
      </c>
      <c r="C59" s="18">
        <v>1400000</v>
      </c>
    </row>
    <row r="60" spans="1:3" x14ac:dyDescent="0.25">
      <c r="A60" s="11">
        <v>1963000</v>
      </c>
      <c r="C60" s="18">
        <v>1963000</v>
      </c>
    </row>
    <row r="61" spans="1:3" x14ac:dyDescent="0.25">
      <c r="A61" s="11">
        <v>3606662</v>
      </c>
      <c r="C61" s="18">
        <v>3606662</v>
      </c>
    </row>
    <row r="62" spans="1:3" x14ac:dyDescent="0.25">
      <c r="A62" s="11">
        <v>1003472</v>
      </c>
      <c r="C62" s="18">
        <v>1003472</v>
      </c>
    </row>
    <row r="63" spans="1:3" x14ac:dyDescent="0.25">
      <c r="A63" s="11">
        <v>1765937.41</v>
      </c>
      <c r="C63" s="18">
        <v>1765937.41</v>
      </c>
    </row>
    <row r="64" spans="1:3" x14ac:dyDescent="0.25">
      <c r="A64" s="11">
        <v>1353982.19</v>
      </c>
      <c r="C64" s="18">
        <v>1353982.19</v>
      </c>
    </row>
    <row r="65" spans="1:3" x14ac:dyDescent="0.25">
      <c r="A65" s="11">
        <v>1452980.87</v>
      </c>
      <c r="C65" s="18">
        <v>1452980.87</v>
      </c>
    </row>
    <row r="66" spans="1:3" x14ac:dyDescent="0.25">
      <c r="A66" s="11">
        <v>1765937.43</v>
      </c>
      <c r="C66" s="18">
        <v>1765937.43</v>
      </c>
    </row>
    <row r="67" spans="1:3" x14ac:dyDescent="0.25">
      <c r="A67" s="11">
        <v>1452980.87</v>
      </c>
      <c r="C67" s="18">
        <v>1452980.87</v>
      </c>
    </row>
    <row r="68" spans="1:3" x14ac:dyDescent="0.25">
      <c r="A68" s="11">
        <v>1765937.41</v>
      </c>
      <c r="C68" s="18">
        <v>1765937.41</v>
      </c>
    </row>
    <row r="69" spans="1:3" x14ac:dyDescent="0.25">
      <c r="A69" s="11">
        <v>1765937.41</v>
      </c>
      <c r="C69" s="18">
        <v>1765937.41</v>
      </c>
    </row>
    <row r="70" spans="1:3" x14ac:dyDescent="0.25">
      <c r="A70" s="11">
        <v>1765937.41</v>
      </c>
      <c r="C70" s="18">
        <v>1765937.41</v>
      </c>
    </row>
    <row r="71" spans="1:3" x14ac:dyDescent="0.25">
      <c r="A71" s="11">
        <v>3723813</v>
      </c>
      <c r="C71" s="18">
        <v>3723813</v>
      </c>
    </row>
    <row r="72" spans="1:3" x14ac:dyDescent="0.25">
      <c r="A72" s="11">
        <v>545573.52</v>
      </c>
      <c r="C72" s="18">
        <v>545573.52</v>
      </c>
    </row>
    <row r="73" spans="1:3" x14ac:dyDescent="0.25">
      <c r="A73" s="11">
        <v>2024241.55</v>
      </c>
      <c r="C73" s="18">
        <v>2024241.55</v>
      </c>
    </row>
    <row r="74" spans="1:3" x14ac:dyDescent="0.25">
      <c r="A74" s="11">
        <v>2310059</v>
      </c>
      <c r="C74" s="18">
        <v>2310059</v>
      </c>
    </row>
    <row r="75" spans="1:3" x14ac:dyDescent="0.25">
      <c r="A75" s="11">
        <v>2008619.68</v>
      </c>
      <c r="C75" s="18">
        <v>2008619.68</v>
      </c>
    </row>
    <row r="76" spans="1:3" x14ac:dyDescent="0.25">
      <c r="A76" s="11">
        <v>179079.75</v>
      </c>
      <c r="C76" s="18">
        <v>179079.75</v>
      </c>
    </row>
    <row r="77" spans="1:3" x14ac:dyDescent="0.25">
      <c r="A77" s="11">
        <v>565063</v>
      </c>
      <c r="C77" s="18">
        <v>565063</v>
      </c>
    </row>
    <row r="78" spans="1:3" x14ac:dyDescent="0.25">
      <c r="A78" s="11">
        <v>278644.27</v>
      </c>
      <c r="C78" s="18">
        <v>278644.27</v>
      </c>
    </row>
    <row r="79" spans="1:3" x14ac:dyDescent="0.25">
      <c r="A79" s="11">
        <v>350000</v>
      </c>
      <c r="C79" s="18">
        <v>350000</v>
      </c>
    </row>
    <row r="80" spans="1:3" x14ac:dyDescent="0.25">
      <c r="A80" s="11">
        <v>239000</v>
      </c>
      <c r="C80" s="18">
        <v>239000</v>
      </c>
    </row>
    <row r="81" spans="1:3" x14ac:dyDescent="0.25">
      <c r="A81" s="11">
        <v>334700</v>
      </c>
      <c r="C81" s="18">
        <v>334700</v>
      </c>
    </row>
    <row r="82" spans="1:3" x14ac:dyDescent="0.25">
      <c r="A82" s="11">
        <v>589413.52</v>
      </c>
      <c r="C82" s="18">
        <v>589413.52</v>
      </c>
    </row>
    <row r="83" spans="1:3" x14ac:dyDescent="0.25">
      <c r="A83" s="11">
        <v>899902.57</v>
      </c>
      <c r="C83" s="18">
        <v>899902.57</v>
      </c>
    </row>
    <row r="84" spans="1:3" x14ac:dyDescent="0.25">
      <c r="A84" s="11">
        <f>SUM(A1:A83)</f>
        <v>205689463.14000005</v>
      </c>
      <c r="B84" s="11">
        <f t="shared" ref="B84:C84" si="0">SUM(B1:B83)</f>
        <v>0</v>
      </c>
      <c r="C84" s="11">
        <f t="shared" si="0"/>
        <v>205689463.14000005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Кердокас И.В.</dc:creator>
  <cp:lastModifiedBy>Стражец Наталья Сергеевна</cp:lastModifiedBy>
  <cp:lastPrinted>2024-12-04T10:47:40Z</cp:lastPrinted>
  <dcterms:created xsi:type="dcterms:W3CDTF">2024-08-14T12:13:53Z</dcterms:created>
  <dcterms:modified xsi:type="dcterms:W3CDTF">2024-12-04T10:47:44Z</dcterms:modified>
</cp:coreProperties>
</file>